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<sst xmlns="http://schemas.openxmlformats.org/spreadsheetml/2006/main" count="1283" uniqueCount="442">
  <si>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</si>
  <si>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</si>
  <si>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</si>
  <si>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</si>
  <si>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</si>
  <si>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</si>
  <si>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</si>
  <si>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</si>
  <si>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</si>
  <si>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</si>
  <si>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</si>
  <si>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</si>
  <si>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</si>
  <si>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</si>
  <si>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</si>
  <si>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</si>
  <si>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</si>
  <si>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</si>
  <si>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</si>
  <si>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</si>
  <si>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</si>
  <si>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</si>
  <si>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</si>
  <si>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</si>
  <si>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</si>
  <si>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</si>
  <si>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</si>
  <si>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</si>
  <si>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</si>
  <si>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</si>
  <si>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</si>
  <si>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</si>
  <si>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</si>
  <si>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</si>
  <si>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</si>
  <si>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</si>
  <si>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</si>
  <si>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</si>
  <si>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</si>
  <si>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</si>
  <si>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</si>
  <si>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</si>
  <si>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</si>
  <si>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</si>
  <si>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</si>
  <si>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</si>
  <si>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</si>
  <si>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</si>
  <si>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</si>
  <si>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</si>
  <si>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</si>
  <si>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</si>
  <si>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</si>
  <si>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</si>
  <si>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</si>
  <si>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</si>
  <si>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</si>
  <si>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</si>
  <si>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</si>
  <si>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</si>
  <si>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</si>
  <si>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</si>
  <si>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</si>
  <si>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</si>
  <si>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</si>
  <si>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</si>
  <si>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</si>
  <si>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</si>
  <si>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</si>
  <si>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</si>
  <si>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</si>
  <si>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</si>
  <si>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</si>
  <si>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</si>
  <si>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</si>
  <si>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</si>
  <si>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</si>
  <si>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</si>
  <si>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</si>
  <si>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</si>
  <si>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</si>
  <si>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</si>
  <si>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</si>
  <si>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</si>
  <si>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</si>
  <si>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</si>
  <si>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</si>
  <si>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</si>
  <si>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</si>
  <si>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</si>
  <si>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</si>
  <si>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</si>
  <si>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</si>
  <si>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</si>
  <si>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</si>
  <si>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</si>
  <si>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</si>
  <si>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</si>
  <si>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</si>
  <si>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</si>
  <si>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</si>
  <si>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</si>
  <si>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</si>
  <si>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</si>
  <si>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</si>
  <si>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</si>
  <si>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</si>
  <si>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</si>
  <si>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</si>
  <si>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</si>
  <si>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</si>
  <si>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</si>
  <si>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</si>
  <si>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</si>
  <si>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</si>
  <si>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</si>
  <si>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</si>
  <si>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</si>
  <si>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</si>
  <si>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</si>
  <si>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</si>
  <si>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</si>
  <si>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</si>
  <si>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</si>
  <si>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</si>
  <si>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</si>
  <si>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</si>
  <si>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</si>
  <si>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</si>
  <si>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</si>
  <si>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</si>
  <si>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</si>
  <si>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</si>
  <si>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</si>
  <si>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</si>
  <si>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</si>
  <si>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</si>
  <si>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</si>
  <si>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</si>
  <si>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</si>
  <si>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</si>
  <si>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</si>
  <si>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</si>
  <si>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</si>
  <si>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</si>
  <si>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</si>
  <si>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</si>
  <si>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</si>
  <si>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</si>
  <si>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</si>
  <si>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</si>
  <si>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</si>
  <si>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</si>
  <si>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</si>
  <si>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</si>
  <si>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</si>
  <si>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</si>
  <si>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</si>
  <si>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</si>
  <si>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</si>
  <si>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</si>
  <si>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</si>
  <si>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</si>
  <si>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</si>
  <si>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</si>
  <si>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</si>
  <si>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</si>
  <si>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</si>
  <si>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</si>
  <si>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</si>
  <si>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</si>
  <si>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</si>
  <si>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</si>
  <si>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</si>
  <si>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</si>
  <si>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</si>
  <si>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</si>
  <si>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</si>
  <si>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</si>
  <si>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</si>
  <si>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</si>
  <si>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</si>
  <si>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</si>
  <si>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</si>
  <si>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</si>
  <si>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</si>
  <si>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</si>
  <si>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</si>
  <si>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</si>
  <si>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</si>
  <si>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</si>
  <si>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</si>
  <si>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</si>
  <si>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</si>
  <si>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</si>
  <si>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</si>
  <si>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</si>
  <si>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</si>
  <si>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</si>
  <si>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</si>
  <si>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</si>
  <si>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</si>
  <si>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</si>
  <si>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</si>
  <si>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</si>
  <si>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</si>
  <si>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</si>
  <si>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</si>
  <si>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</si>
  <si>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</si>
  <si>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</si>
  <si>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</si>
  <si>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</si>
  <si>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</si>
  <si>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</si>
  <si>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</si>
  <si>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</si>
  <si>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</si>
  <si>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</si>
  <si>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</si>
  <si>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</si>
  <si>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</si>
  <si>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</si>
  <si>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</si>
  <si>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</si>
  <si>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</si>
  <si>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</si>
  <si>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</si>
  <si>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</si>
  <si>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</si>
  <si>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</si>
  <si>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</si>
  <si>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</si>
  <si>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</si>
  <si>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</si>
  <si>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</si>
  <si>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</si>
  <si>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</si>
  <si>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</si>
  <si>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</si>
  <si>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</si>
  <si>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</si>
  <si>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</si>
  <si>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</si>
  <si>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</si>
  <si>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</si>
  <si>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</si>
  <si>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</si>
  <si>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</si>
  <si>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</si>
  <si>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</si>
  <si>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</si>
  <si>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</si>
  <si>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</si>
  <si>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</si>
  <si>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</si>
  <si>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</si>
  <si>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</si>
  <si>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</si>
  <si>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</si>
  <si>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</si>
  <si>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</si>
  <si>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</si>
  <si>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</si>
  <si>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</si>
  <si>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</si>
  <si>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</si>
  <si>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</si>
  <si>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</si>
  <si>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</si>
  <si>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</si>
  <si>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</si>
  <si>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</si>
  <si>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</si>
  <si>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</si>
  <si>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</si>
  <si>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</si>
  <si>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</si>
  <si>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</si>
  <si>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</si>
  <si>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</si>
  <si>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</si>
  <si>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</si>
  <si>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</si>
  <si>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</si>
  <si>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</si>
  <si>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</si>
  <si>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</si>
  <si>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</si>
  <si>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</si>
  <si>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</si>
  <si>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</si>
  <si>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</si>
  <si>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</si>
  <si>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</si>
  <si>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</si>
  <si>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</si>
  <si>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</si>
  <si>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</si>
  <si>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</si>
  <si>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</si>
  <si>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</si>
  <si>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</si>
  <si>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</si>
  <si>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</si>
  <si>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</si>
  <si>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</si>
  <si>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</si>
  <si>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</si>
  <si>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</si>
  <si>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</si>
  <si>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</si>
  <si>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</si>
  <si>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</si>
  <si>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</si>
  <si>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</si>
  <si>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</si>
  <si>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</si>
  <si>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</si>
  <si>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</si>
  <si>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</si>
  <si>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</si>
  <si>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</si>
  <si>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</si>
  <si>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</si>
  <si>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</si>
  <si>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</si>
  <si>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</si>
  <si>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</si>
  <si>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</si>
  <si>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</si>
  <si>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</si>
  <si>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</si>
  <si>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</si>
  <si>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</si>
  <si>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</si>
  <si>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</si>
  <si>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</si>
  <si>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</si>
  <si>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</si>
  <si>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</si>
  <si>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</si>
  <si>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</si>
  <si>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</si>
  <si>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</si>
  <si>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</si>
  <si>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</si>
  <si>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</si>
  <si>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</si>
  <si>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</si>
  <si>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</si>
  <si>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</si>
  <si>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</si>
  <si>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</si>
  <si>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</si>
  <si>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</si>
  <si>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</si>
  <si>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</si>
  <si>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</si>
  <si>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</si>
  <si>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</si>
  <si>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</si>
  <si>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</si>
  <si>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</si>
  <si>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</si>
  <si>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</si>
  <si>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</si>
  <si>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</si>
  <si>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</si>
  <si>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</si>
  <si>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</si>
  <si>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</si>
  <si>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</si>
  <si>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</si>
  <si>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</si>
  <si>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</si>
  <si>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</si>
  <si>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</si>
  <si>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</si>
  <si>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</si>
  <si>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</si>
  <si>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</si>
  <si>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</si>
  <si>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</si>
  <si>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</si>
  <si>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</si>
  <si>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</si>
  <si>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</si>
  <si>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</si>
  <si>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</si>
  <si>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</si>
  <si>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</si>
  <si>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</si>
  <si>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</si>
  <si>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</si>
  <si>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</si>
  <si>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</si>
  <si>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</si>
  <si>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</si>
  <si>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</si>
  <si>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</si>
  <si>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</si>
  <si>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</si>
  <si>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</si>
  <si>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</si>
  <si>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</si>
  <si>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</si>
  <si>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</si>
  <si>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</si>
  <si>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</si>
  <si>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</si>
  <si>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</si>
  <si>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</si>
  <si>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</si>
  <si>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</si>
  <si>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</si>
  <si>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</si>
  <si>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</si>
  <si>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</si>
  <si>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</si>
  <si>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Н/д</t>
  </si>
  <si>
    <t>ЭПУ расположенное на участке для индивидуального жилишного строительства</t>
  </si>
  <si>
    <t>Н/Д</t>
  </si>
  <si>
    <t>2026</t>
  </si>
  <si>
    <t>2025</t>
  </si>
  <si>
    <t>15 кВ</t>
  </si>
  <si>
    <t>Q_Ап_26_ЛК15_017855</t>
  </si>
  <si>
    <t>Электроснабжение ЭПУ потребителей в соответствии с договором на ТП № 1-32-26-0020 г. Апшеронск</t>
  </si>
  <si>
    <t xml:space="preserve">ВЛИ-0,4 кВ,  провод марки СИП2А-3х50+1х54,6  протяженность по трассе 0,100 км. </t>
  </si>
  <si>
    <t>ВЛ-0,4 кВ от ТП -516 А ф-1</t>
  </si>
  <si>
    <t>ВЛ-0,4 кВ от ТП -516 А ф.1</t>
  </si>
  <si>
    <t>СИП2А-3х50+1х54,6</t>
  </si>
  <si>
    <t>№1-32-26-0020</t>
  </si>
  <si>
    <t>Краснодарский край, Апшеронский р-н, г Апшеронск, ул Подгорная, дом № 36</t>
  </si>
  <si>
    <t>Точка присоединения: коммутационный аппарат от проектируемой ЛЭП-0,4 кВ, ТП-516А "фидер 
№ 1" (ПС Апшеронская, Г-5) не далее 15 м во внешнюю сторону от границы участка заявителя.
8. Основной источник питания: ПС Апшеронская, Г-5</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</si>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</sst>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38" fillId="26" borderId="10" xfId="40" applyNumberFormat="1" applyFont="1" applyFill="1" applyBorder="1" applyAlignment="1">
      <alignment horizontal="center" vertical="center" wrapText="1"/>
    </xf>
    <xf numFmtId="49" fontId="10"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82135" y="156105"/>
          <a:ext cx="2927614" cy="452042"/>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90" zoomScaleNormal="100" zoomScaleSheetLayoutView="90" workbookViewId="0">
      <selection activeCell="C20" sqref="C2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412</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426</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427</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9"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9"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9"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9"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9"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9"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9"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9"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9"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9"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428</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9"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9"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9"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0"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9"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0"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0.43500424799999998</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0.36250354000000001</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0" t="str">
        <f>'1. паспорт местоположение'!A12:C12</f>
        <v>Q_Ап_26_ЛК15_017855</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Электроснабжение ЭПУ потребителей в соответствии с договором на ТП № 1-32-26-0020 г. Апшеронск</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7" t="s">
        <v>2</v>
      </c>
      <c r="B19" s="197" t="s">
        <v>94</v>
      </c>
      <c r="C19" s="204"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6" t="s">
        <v>333</v>
      </c>
      <c r="T19" s="4"/>
      <c r="U19" s="4"/>
      <c r="V19" s="4"/>
      <c r="W19" s="4"/>
      <c r="X19" s="4"/>
      <c r="Y19" s="4"/>
    </row>
    <row r="20" spans="1:28" s="3" customFormat="1" ht="180.75" customHeight="1" x14ac:dyDescent="0.2">
      <c r="A20" s="197"/>
      <c r="B20" s="197"/>
      <c r="C20" s="205"/>
      <c r="D20" s="197"/>
      <c r="E20" s="197"/>
      <c r="F20" s="197"/>
      <c r="G20" s="197"/>
      <c r="H20" s="197"/>
      <c r="I20" s="197"/>
      <c r="J20" s="197"/>
      <c r="K20" s="197"/>
      <c r="L20" s="197"/>
      <c r="M20" s="197"/>
      <c r="N20" s="197"/>
      <c r="O20" s="197"/>
      <c r="P20" s="197"/>
      <c r="Q20" s="34" t="s">
        <v>229</v>
      </c>
      <c r="R20" s="35" t="s">
        <v>230</v>
      </c>
      <c r="S20" s="206"/>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82.5" customHeight="1" x14ac:dyDescent="0.2">
      <c r="A22" s="36">
        <v>1</v>
      </c>
      <c r="B22" s="36" t="s">
        <v>432</v>
      </c>
      <c r="C22" s="36" t="s">
        <v>420</v>
      </c>
      <c r="D22" s="36" t="s">
        <v>414</v>
      </c>
      <c r="E22" s="181" t="s">
        <v>433</v>
      </c>
      <c r="F22" s="181" t="s">
        <v>421</v>
      </c>
      <c r="G22" s="181" t="s">
        <v>434</v>
      </c>
      <c r="H22" s="36">
        <v>1.4999999999999999E-2</v>
      </c>
      <c r="I22" s="36">
        <v>0</v>
      </c>
      <c r="J22" s="181">
        <v>0</v>
      </c>
      <c r="K22" s="36">
        <v>0.4</v>
      </c>
      <c r="L22" s="36">
        <v>3</v>
      </c>
      <c r="M22" s="36" t="s">
        <v>375</v>
      </c>
      <c r="N22" s="36" t="s">
        <v>375</v>
      </c>
      <c r="O22" s="36" t="s">
        <v>375</v>
      </c>
      <c r="P22" s="36" t="s">
        <v>375</v>
      </c>
      <c r="Q22" s="36" t="s">
        <v>375</v>
      </c>
      <c r="R22" s="36" t="s">
        <v>375</v>
      </c>
      <c r="S22" s="70">
        <v>0.195663</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96" zoomScaleNormal="60" zoomScaleSheetLayoutView="96" workbookViewId="0">
      <selection activeCell="A20" sqref="A20:T20"/>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"Апшеронскэлектросеть"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0" t="str">
        <f>'1. паспорт местоположение'!A12:C12</f>
        <v>Q_Ап_26_ЛК15_017855</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Электроснабжение ЭПУ потребителей в соответствии с договором на ТП № 1-32-26-0020 г. Апшеронск</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2</v>
      </c>
      <c r="B21" s="210" t="s">
        <v>211</v>
      </c>
      <c r="C21" s="211"/>
      <c r="D21" s="214" t="s">
        <v>106</v>
      </c>
      <c r="E21" s="210" t="s">
        <v>366</v>
      </c>
      <c r="F21" s="211"/>
      <c r="G21" s="210" t="s">
        <v>222</v>
      </c>
      <c r="H21" s="211"/>
      <c r="I21" s="210" t="s">
        <v>105</v>
      </c>
      <c r="J21" s="211"/>
      <c r="K21" s="214" t="s">
        <v>104</v>
      </c>
      <c r="L21" s="210" t="s">
        <v>103</v>
      </c>
      <c r="M21" s="211"/>
      <c r="N21" s="210" t="s">
        <v>363</v>
      </c>
      <c r="O21" s="211"/>
      <c r="P21" s="214" t="s">
        <v>102</v>
      </c>
      <c r="Q21" s="207" t="s">
        <v>101</v>
      </c>
      <c r="R21" s="208"/>
      <c r="S21" s="207" t="s">
        <v>100</v>
      </c>
      <c r="T21" s="209"/>
    </row>
    <row r="22" spans="1:113" ht="204.75" customHeight="1" x14ac:dyDescent="0.25">
      <c r="A22" s="219"/>
      <c r="B22" s="212"/>
      <c r="C22" s="213"/>
      <c r="D22" s="216"/>
      <c r="E22" s="212"/>
      <c r="F22" s="213"/>
      <c r="G22" s="212"/>
      <c r="H22" s="213"/>
      <c r="I22" s="212"/>
      <c r="J22" s="213"/>
      <c r="K22" s="215"/>
      <c r="L22" s="212"/>
      <c r="M22" s="213"/>
      <c r="N22" s="212"/>
      <c r="O22" s="213"/>
      <c r="P22" s="215"/>
      <c r="Q22" s="58" t="s">
        <v>99</v>
      </c>
      <c r="R22" s="58" t="s">
        <v>342</v>
      </c>
      <c r="S22" s="58" t="s">
        <v>98</v>
      </c>
      <c r="T22" s="58" t="s">
        <v>97</v>
      </c>
    </row>
    <row r="23" spans="1:113" ht="51.75" customHeight="1" x14ac:dyDescent="0.25">
      <c r="A23" s="220"/>
      <c r="B23" s="72" t="s">
        <v>95</v>
      </c>
      <c r="C23" s="72" t="s">
        <v>96</v>
      </c>
      <c r="D23" s="215"/>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B25" sqref="B25"/>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1" t="str">
        <f>'1. паспорт местоположение'!A12:C12</f>
        <v>Q_Ап_26_ЛК15_017855</v>
      </c>
      <c r="B12" s="221"/>
      <c r="C12" s="221"/>
      <c r="D12" s="221"/>
      <c r="E12" s="221" t="s">
        <v>4</v>
      </c>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местоположение'!A15:C15</f>
        <v>Электроснабжение ЭПУ потребителей в соответствии с договором на ТП № 1-32-26-0020 г. Апшеронск</v>
      </c>
      <c r="B15" s="221"/>
      <c r="C15" s="221"/>
      <c r="D15" s="221"/>
      <c r="E15" s="221" t="s">
        <v>4</v>
      </c>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4" customFormat="1" ht="21" customHeight="1" x14ac:dyDescent="0.25"/>
    <row r="21" spans="1:27" ht="15.75" customHeight="1" x14ac:dyDescent="0.25">
      <c r="A21" s="222" t="s">
        <v>2</v>
      </c>
      <c r="B21" s="224" t="s">
        <v>349</v>
      </c>
      <c r="C21" s="225"/>
      <c r="D21" s="224" t="s">
        <v>351</v>
      </c>
      <c r="E21" s="225"/>
      <c r="F21" s="207" t="s">
        <v>88</v>
      </c>
      <c r="G21" s="209"/>
      <c r="H21" s="209"/>
      <c r="I21" s="208"/>
      <c r="J21" s="222" t="s">
        <v>352</v>
      </c>
      <c r="K21" s="224" t="s">
        <v>353</v>
      </c>
      <c r="L21" s="225"/>
      <c r="M21" s="224" t="s">
        <v>354</v>
      </c>
      <c r="N21" s="225"/>
      <c r="O21" s="224" t="s">
        <v>344</v>
      </c>
      <c r="P21" s="225"/>
      <c r="Q21" s="224" t="s">
        <v>111</v>
      </c>
      <c r="R21" s="225"/>
      <c r="S21" s="222" t="s">
        <v>110</v>
      </c>
      <c r="T21" s="222" t="s">
        <v>355</v>
      </c>
      <c r="U21" s="222" t="s">
        <v>350</v>
      </c>
      <c r="V21" s="224" t="s">
        <v>109</v>
      </c>
      <c r="W21" s="225"/>
      <c r="X21" s="207" t="s">
        <v>101</v>
      </c>
      <c r="Y21" s="209"/>
      <c r="Z21" s="207" t="s">
        <v>100</v>
      </c>
      <c r="AA21" s="209"/>
    </row>
    <row r="22" spans="1:27" ht="216" customHeight="1" x14ac:dyDescent="0.25">
      <c r="A22" s="228"/>
      <c r="B22" s="226"/>
      <c r="C22" s="227"/>
      <c r="D22" s="226"/>
      <c r="E22" s="227"/>
      <c r="F22" s="207" t="s">
        <v>108</v>
      </c>
      <c r="G22" s="208"/>
      <c r="H22" s="207" t="s">
        <v>107</v>
      </c>
      <c r="I22" s="208"/>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429</v>
      </c>
      <c r="C25" s="167" t="s">
        <v>430</v>
      </c>
      <c r="D25" s="167" t="s">
        <v>422</v>
      </c>
      <c r="E25" s="167" t="s">
        <v>422</v>
      </c>
      <c r="F25" s="36">
        <v>0.4</v>
      </c>
      <c r="G25" s="157">
        <v>0.4</v>
      </c>
      <c r="H25" s="163">
        <v>0.4</v>
      </c>
      <c r="I25" s="36">
        <v>0.4</v>
      </c>
      <c r="J25" s="36" t="s">
        <v>422</v>
      </c>
      <c r="K25" s="161">
        <v>1</v>
      </c>
      <c r="L25" s="36" t="s">
        <v>62</v>
      </c>
      <c r="M25" s="163" t="s">
        <v>375</v>
      </c>
      <c r="N25" s="167" t="s">
        <v>431</v>
      </c>
      <c r="O25" s="163" t="s">
        <v>416</v>
      </c>
      <c r="P25" s="36" t="s">
        <v>398</v>
      </c>
      <c r="Q25" s="162" t="s">
        <v>422</v>
      </c>
      <c r="R25" s="167">
        <v>0.1</v>
      </c>
      <c r="S25" s="36" t="s">
        <v>375</v>
      </c>
      <c r="T25" s="36">
        <v>2023</v>
      </c>
      <c r="U25" s="36" t="s">
        <v>422</v>
      </c>
      <c r="V25" s="181" t="s">
        <v>399</v>
      </c>
      <c r="W25" s="36" t="s">
        <v>399</v>
      </c>
      <c r="X25" s="36" t="s">
        <v>422</v>
      </c>
      <c r="Y25" s="36" t="s">
        <v>417</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196" t="s">
        <v>7</v>
      </c>
      <c r="B7" s="196"/>
      <c r="C7" s="196"/>
      <c r="D7" s="91"/>
      <c r="E7" s="12"/>
      <c r="F7" s="12"/>
      <c r="G7" s="12"/>
      <c r="H7" s="12"/>
      <c r="I7" s="12"/>
      <c r="J7" s="12"/>
      <c r="K7" s="12"/>
      <c r="L7" s="12"/>
      <c r="M7" s="12"/>
      <c r="N7" s="12"/>
      <c r="O7" s="12"/>
      <c r="P7" s="12"/>
      <c r="Q7" s="12"/>
      <c r="R7" s="12"/>
      <c r="S7" s="12"/>
      <c r="T7" s="12"/>
      <c r="U7" s="12"/>
    </row>
    <row r="8" spans="1:29" s="11" customFormat="1" ht="18.75" x14ac:dyDescent="0.2">
      <c r="A8" s="196"/>
      <c r="B8" s="196"/>
      <c r="C8" s="196"/>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91"/>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Q_Ап_26_ЛК15_017855</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91"/>
      <c r="E14" s="9"/>
      <c r="F14" s="9"/>
      <c r="G14" s="9"/>
      <c r="H14" s="9"/>
      <c r="I14" s="9"/>
      <c r="J14" s="9"/>
      <c r="K14" s="9"/>
      <c r="L14" s="9"/>
      <c r="M14" s="9"/>
      <c r="N14" s="9"/>
      <c r="O14" s="9"/>
      <c r="P14" s="9"/>
      <c r="Q14" s="9"/>
      <c r="R14" s="9"/>
      <c r="S14" s="9"/>
      <c r="T14" s="9"/>
      <c r="U14" s="9"/>
    </row>
    <row r="15" spans="1:29" s="3" customFormat="1" ht="39.75" customHeight="1" x14ac:dyDescent="0.2">
      <c r="A15" s="203" t="str">
        <f>'1. паспорт местоположение'!A15:C15</f>
        <v>Электроснабжение ЭПУ потребителей в соответствии с договором на ТП № 1-32-26-0020 г. Апшеронск</v>
      </c>
      <c r="B15" s="203"/>
      <c r="C15" s="203"/>
      <c r="D15" s="91"/>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91"/>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91"/>
      <c r="E17" s="4"/>
      <c r="F17" s="4"/>
      <c r="G17" s="4"/>
      <c r="H17" s="4"/>
      <c r="I17" s="4"/>
      <c r="J17" s="4"/>
      <c r="K17" s="4"/>
      <c r="L17" s="4"/>
      <c r="M17" s="4"/>
      <c r="N17" s="4"/>
      <c r="O17" s="4"/>
      <c r="P17" s="4"/>
      <c r="Q17" s="4"/>
      <c r="R17" s="4"/>
    </row>
    <row r="18" spans="1:21" s="3" customFormat="1" ht="27.75" customHeight="1" x14ac:dyDescent="0.2">
      <c r="A18" s="203" t="s">
        <v>338</v>
      </c>
      <c r="B18" s="203"/>
      <c r="C18" s="203"/>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1-32-26-0020 г. Апшеронск</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СИП2А-3х50+1х54,6  протяженность по трассе 0,100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"Апшеронскэлектросеть"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0" t="str">
        <f>'1. паспорт местоположение'!A12:C12</f>
        <v>Q_Ап_26_ЛК15_017855</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Электроснабжение ЭПУ потребителей в соответствии с договором на ТП № 1-32-26-0020 г. Апшеронск</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2" t="s">
        <v>80</v>
      </c>
      <c r="F19" s="233"/>
      <c r="G19" s="233"/>
      <c r="H19" s="233"/>
      <c r="I19" s="234"/>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423</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3" zoomScale="85" zoomScaleSheetLayoutView="85" workbookViewId="0">
      <selection activeCell="B54" sqref="B5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"Апшеронскэлектросеть"</v>
      </c>
      <c r="B9" s="196"/>
      <c r="C9" s="196"/>
      <c r="D9" s="196"/>
      <c r="E9" s="196"/>
      <c r="F9" s="196"/>
      <c r="G9" s="196"/>
      <c r="H9" s="196"/>
      <c r="I9" s="196"/>
      <c r="J9" s="196"/>
      <c r="K9" s="196"/>
      <c r="L9" s="196"/>
    </row>
    <row r="10" spans="1:43" x14ac:dyDescent="0.25">
      <c r="A10" s="199" t="s">
        <v>6</v>
      </c>
      <c r="B10" s="199"/>
      <c r="C10" s="199"/>
      <c r="D10" s="199"/>
      <c r="E10" s="199"/>
      <c r="F10" s="199"/>
      <c r="G10" s="199"/>
      <c r="H10" s="199"/>
      <c r="I10" s="199"/>
      <c r="J10" s="199"/>
      <c r="K10" s="199"/>
      <c r="L10" s="199"/>
    </row>
    <row r="11" spans="1:43" ht="18.75" x14ac:dyDescent="0.25">
      <c r="A11" s="196"/>
      <c r="B11" s="196"/>
      <c r="C11" s="196"/>
      <c r="D11" s="196"/>
      <c r="E11" s="196"/>
      <c r="F11" s="196"/>
      <c r="G11" s="196"/>
      <c r="H11" s="196"/>
      <c r="I11" s="196"/>
      <c r="J11" s="196"/>
      <c r="K11" s="196"/>
      <c r="L11" s="196"/>
    </row>
    <row r="12" spans="1:43" ht="18.75" x14ac:dyDescent="0.25">
      <c r="A12" s="200" t="str">
        <f>'1. паспорт местоположение'!A12:C12</f>
        <v>Q_Ап_26_ЛК15_017855</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Электроснабжение ЭПУ потребителей в соответствии с договором на ТП № 1-32-26-0020 г. Апшеронск</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36" t="s">
        <v>382</v>
      </c>
      <c r="B19" s="236"/>
      <c r="C19" s="236"/>
      <c r="D19" s="236"/>
      <c r="E19" s="236"/>
      <c r="F19" s="236"/>
      <c r="G19" s="236"/>
      <c r="H19" s="236"/>
      <c r="I19" s="236"/>
      <c r="J19" s="236"/>
      <c r="K19" s="236"/>
      <c r="L19" s="236"/>
    </row>
    <row r="20" spans="1:12" x14ac:dyDescent="0.25">
      <c r="A20" s="49"/>
      <c r="B20" s="49"/>
      <c r="C20" s="140"/>
      <c r="D20" s="140"/>
      <c r="E20" s="140"/>
      <c r="F20" s="140"/>
      <c r="G20" s="140"/>
      <c r="H20" s="140"/>
      <c r="I20" s="140"/>
      <c r="J20" s="140"/>
      <c r="K20" s="140"/>
      <c r="L20" s="140"/>
    </row>
    <row r="21" spans="1:12" ht="28.5" customHeight="1" x14ac:dyDescent="0.25">
      <c r="A21" s="239" t="s">
        <v>210</v>
      </c>
      <c r="B21" s="239" t="s">
        <v>209</v>
      </c>
      <c r="C21" s="245" t="s">
        <v>281</v>
      </c>
      <c r="D21" s="245"/>
      <c r="E21" s="245"/>
      <c r="F21" s="245"/>
      <c r="G21" s="245"/>
      <c r="H21" s="245"/>
      <c r="I21" s="240" t="s">
        <v>208</v>
      </c>
      <c r="J21" s="242" t="s">
        <v>283</v>
      </c>
      <c r="K21" s="239" t="s">
        <v>207</v>
      </c>
      <c r="L21" s="241" t="s">
        <v>282</v>
      </c>
    </row>
    <row r="22" spans="1:12" ht="58.5" customHeight="1" x14ac:dyDescent="0.25">
      <c r="A22" s="239"/>
      <c r="B22" s="239"/>
      <c r="C22" s="235" t="s">
        <v>1</v>
      </c>
      <c r="D22" s="235"/>
      <c r="E22" s="66"/>
      <c r="F22" s="67"/>
      <c r="G22" s="237" t="s">
        <v>0</v>
      </c>
      <c r="H22" s="238"/>
      <c r="I22" s="240"/>
      <c r="J22" s="243"/>
      <c r="K22" s="239"/>
      <c r="L22" s="241"/>
    </row>
    <row r="23" spans="1:12" ht="236.25" x14ac:dyDescent="0.25">
      <c r="A23" s="239"/>
      <c r="B23" s="239"/>
      <c r="C23" s="77" t="s">
        <v>206</v>
      </c>
      <c r="D23" s="77" t="s">
        <v>205</v>
      </c>
      <c r="E23" s="77" t="s">
        <v>206</v>
      </c>
      <c r="F23" s="77" t="s">
        <v>205</v>
      </c>
      <c r="G23" s="77" t="s">
        <v>206</v>
      </c>
      <c r="H23" s="77" t="s">
        <v>205</v>
      </c>
      <c r="I23" s="240"/>
      <c r="J23" s="244"/>
      <c r="K23" s="239"/>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83">
        <v>2025</v>
      </c>
      <c r="H25" s="183">
        <v>2025</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83">
        <v>2025</v>
      </c>
      <c r="H26" s="183">
        <v>2025</v>
      </c>
      <c r="I26" s="169">
        <v>1</v>
      </c>
      <c r="J26" s="169">
        <v>1</v>
      </c>
      <c r="K26" s="172"/>
      <c r="L26" s="172"/>
    </row>
    <row r="27" spans="1:12" s="111" customFormat="1" ht="39" customHeight="1" x14ac:dyDescent="0.25">
      <c r="A27" s="141" t="s">
        <v>202</v>
      </c>
      <c r="B27" s="143" t="s">
        <v>290</v>
      </c>
      <c r="C27" s="50" t="s">
        <v>375</v>
      </c>
      <c r="D27" s="50" t="s">
        <v>375</v>
      </c>
      <c r="E27" s="170" t="s">
        <v>375</v>
      </c>
      <c r="F27" s="170" t="s">
        <v>375</v>
      </c>
      <c r="G27" s="183">
        <v>2025</v>
      </c>
      <c r="H27" s="183">
        <v>2025</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1" t="s">
        <v>375</v>
      </c>
      <c r="H28" s="171"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1" t="s">
        <v>375</v>
      </c>
      <c r="H29" s="171"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1" t="s">
        <v>375</v>
      </c>
      <c r="H30" s="171"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1" t="s">
        <v>375</v>
      </c>
      <c r="H31" s="171"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83" t="s">
        <v>424</v>
      </c>
      <c r="H33" s="183" t="s">
        <v>424</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418</v>
      </c>
      <c r="H34" s="50" t="s">
        <v>418</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83" t="s">
        <v>423</v>
      </c>
      <c r="H35" s="184" t="s">
        <v>423</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418</v>
      </c>
      <c r="H36" s="50" t="s">
        <v>418</v>
      </c>
      <c r="I36" s="50" t="s">
        <v>375</v>
      </c>
      <c r="J36" s="50" t="s">
        <v>375</v>
      </c>
      <c r="K36" s="50" t="s">
        <v>375</v>
      </c>
      <c r="L36" s="50" t="s">
        <v>375</v>
      </c>
    </row>
    <row r="37" spans="1:12" x14ac:dyDescent="0.25">
      <c r="A37" s="141" t="s">
        <v>311</v>
      </c>
      <c r="B37" s="144" t="s">
        <v>196</v>
      </c>
      <c r="C37" s="50" t="s">
        <v>375</v>
      </c>
      <c r="D37" s="50" t="s">
        <v>375</v>
      </c>
      <c r="E37" s="170">
        <v>2025</v>
      </c>
      <c r="F37" s="170">
        <v>2025</v>
      </c>
      <c r="G37" s="183" t="s">
        <v>423</v>
      </c>
      <c r="H37" s="183" t="s">
        <v>423</v>
      </c>
      <c r="I37" s="169">
        <v>1</v>
      </c>
      <c r="J37" s="169">
        <v>1</v>
      </c>
      <c r="K37" s="50" t="s">
        <v>375</v>
      </c>
      <c r="L37" s="50" t="s">
        <v>375</v>
      </c>
    </row>
    <row r="38" spans="1:12" ht="31.5" x14ac:dyDescent="0.25">
      <c r="A38" s="141" t="s">
        <v>312</v>
      </c>
      <c r="B38" s="142" t="s">
        <v>195</v>
      </c>
      <c r="C38" s="50" t="s">
        <v>375</v>
      </c>
      <c r="D38" s="50" t="s">
        <v>375</v>
      </c>
      <c r="E38" s="50" t="s">
        <v>375</v>
      </c>
      <c r="F38" s="50" t="s">
        <v>375</v>
      </c>
      <c r="G38" s="182"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2" t="s">
        <v>375</v>
      </c>
      <c r="H39" s="182" t="s">
        <v>375</v>
      </c>
      <c r="I39" s="182" t="s">
        <v>375</v>
      </c>
      <c r="J39" s="182" t="s">
        <v>375</v>
      </c>
      <c r="K39" s="50" t="s">
        <v>375</v>
      </c>
      <c r="L39" s="50" t="s">
        <v>375</v>
      </c>
    </row>
    <row r="40" spans="1:12" ht="33.75" customHeight="1" x14ac:dyDescent="0.25">
      <c r="A40" s="141" t="s">
        <v>194</v>
      </c>
      <c r="B40" s="144" t="s">
        <v>299</v>
      </c>
      <c r="C40" s="50" t="s">
        <v>375</v>
      </c>
      <c r="D40" s="50" t="s">
        <v>375</v>
      </c>
      <c r="E40" s="50" t="s">
        <v>375</v>
      </c>
      <c r="F40" s="50" t="s">
        <v>375</v>
      </c>
      <c r="G40" s="183">
        <v>2026</v>
      </c>
      <c r="H40" s="183">
        <v>2026</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83">
        <v>2026</v>
      </c>
      <c r="H41" s="183">
        <v>2026</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83">
        <v>2026</v>
      </c>
      <c r="H45" s="183">
        <v>2026</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1" t="s">
        <v>375</v>
      </c>
      <c r="H46" s="171" t="s">
        <v>375</v>
      </c>
      <c r="I46" s="171" t="s">
        <v>375</v>
      </c>
      <c r="J46" s="171" t="s">
        <v>375</v>
      </c>
      <c r="K46" s="50" t="s">
        <v>375</v>
      </c>
      <c r="L46" s="50" t="s">
        <v>375</v>
      </c>
    </row>
    <row r="47" spans="1:12" ht="30.75" customHeight="1" x14ac:dyDescent="0.25">
      <c r="A47" s="141" t="s">
        <v>185</v>
      </c>
      <c r="B47" s="144" t="s">
        <v>186</v>
      </c>
      <c r="C47" s="50" t="s">
        <v>375</v>
      </c>
      <c r="D47" s="50" t="s">
        <v>375</v>
      </c>
      <c r="E47" s="170">
        <v>2025</v>
      </c>
      <c r="F47" s="170">
        <v>2025</v>
      </c>
      <c r="G47" s="183" t="s">
        <v>423</v>
      </c>
      <c r="H47" s="183" t="s">
        <v>423</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83" t="s">
        <v>423</v>
      </c>
      <c r="H48" s="183" t="s">
        <v>423</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83" t="s">
        <v>423</v>
      </c>
      <c r="H49" s="183" t="s">
        <v>423</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83" t="s">
        <v>423</v>
      </c>
      <c r="H50" s="183" t="s">
        <v>423</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83" t="s">
        <v>423</v>
      </c>
      <c r="H51" s="183" t="s">
        <v>423</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83" t="s">
        <v>423</v>
      </c>
      <c r="H52" s="183" t="s">
        <v>423</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83" t="s">
        <v>423</v>
      </c>
      <c r="H53" s="183" t="s">
        <v>423</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83" t="s">
        <v>423</v>
      </c>
      <c r="H54" s="183" t="s">
        <v>423</v>
      </c>
      <c r="I54" s="169">
        <v>1</v>
      </c>
      <c r="J54" s="169">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44"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6" t="str">
        <f>'1. паспорт местоположение'!A9:C9</f>
        <v>АО "Электросети Кубани" "Апшеронскэлектросеть"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0" t="str">
        <f>'1. паспорт местоположение'!A12:C12</f>
        <v>Q_Ап_26_ЛК15_017855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0" t="str">
        <f>'1. паспорт местоположение'!A15:C15</f>
        <v>Электроснабжение ЭПУ потребителей в соответствии с договором на ТП № 1-32-26-0020 г. Апшеронск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47" t="s">
        <v>383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435</v>
      </c>
      <c r="H20" s="286" t="s">
        <v>436</v>
      </c>
      <c r="I20" s="287"/>
      <c r="J20" s="287"/>
      <c r="K20" s="287"/>
      <c r="L20" s="286" t="s">
        <v>437</v>
      </c>
      <c r="M20" s="287"/>
      <c r="N20" s="287"/>
      <c r="O20" s="287"/>
      <c r="P20" s="288" t="s">
        <v>438</v>
      </c>
      <c r="Q20" s="288"/>
      <c r="R20" s="288"/>
      <c r="S20" s="288"/>
      <c r="T20" s="288" t="s">
        <v>439</v>
      </c>
      <c r="U20" s="288"/>
      <c r="V20" s="288"/>
      <c r="W20" s="288"/>
      <c r="X20" s="288" t="s">
        <v>440</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441</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0.43500424799999998</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0.43500424799999998</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0.43500424799999998</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0.43500424799999998</v>
      </c>
      <c r="E27" s="50"/>
      <c r="F27" s="156">
        <f>E27-G27</f>
        <v>0</v>
      </c>
      <c r="G27" s="50"/>
      <c r="H27" s="152" t="str">
        <f>C27</f>
        <v>НД</v>
      </c>
      <c r="I27" s="50" t="s">
        <v>375</v>
      </c>
      <c r="J27" s="55" t="s">
        <v>375</v>
      </c>
      <c r="K27" s="50" t="s">
        <v>375</v>
      </c>
      <c r="L27" s="50" t="s">
        <v>375</v>
      </c>
      <c r="M27" s="50" t="s">
        <v>375</v>
      </c>
      <c r="N27" s="55">
        <f>D27</f>
        <v>0.43500424799999998</v>
      </c>
      <c r="O27" s="50" t="s">
        <v>375</v>
      </c>
      <c r="P27" s="50" t="s">
        <v>375</v>
      </c>
      <c r="Q27" s="50" t="s">
        <v>375</v>
      </c>
      <c r="R27" s="50"/>
      <c r="S27" s="50" t="s">
        <v>375</v>
      </c>
      <c r="T27" s="50"/>
      <c r="U27" s="50" t="s">
        <v>375</v>
      </c>
      <c r="V27" s="50"/>
      <c r="W27" s="50" t="s">
        <v>375</v>
      </c>
      <c r="X27" s="50"/>
      <c r="Y27" s="50" t="s">
        <v>375</v>
      </c>
      <c r="Z27" s="50"/>
      <c r="AA27" s="50" t="s">
        <v>375</v>
      </c>
      <c r="AB27" s="55" t="s">
        <v>375</v>
      </c>
      <c r="AC27" s="55">
        <f>D27</f>
        <v>0.43500424799999998</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3">
        <v>0.36250354000000001</v>
      </c>
      <c r="E30" s="55">
        <f t="shared" ref="E30:G30" si="3">E31+E32+E33+E34</f>
        <v>0</v>
      </c>
      <c r="F30" s="55">
        <f t="shared" si="3"/>
        <v>0</v>
      </c>
      <c r="G30" s="55">
        <f t="shared" si="3"/>
        <v>0</v>
      </c>
      <c r="H30" s="55" t="s">
        <v>375</v>
      </c>
      <c r="I30" s="55" t="s">
        <v>375</v>
      </c>
      <c r="J30" s="55" t="s">
        <v>375</v>
      </c>
      <c r="K30" s="55" t="s">
        <v>375</v>
      </c>
      <c r="L30" s="55" t="s">
        <v>375</v>
      </c>
      <c r="M30" s="55" t="s">
        <v>375</v>
      </c>
      <c r="N30" s="55">
        <f>D30</f>
        <v>0.36250354000000001</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0.36250354000000001</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0.36250354000000001</v>
      </c>
      <c r="E52" s="76"/>
      <c r="F52" s="137">
        <f t="shared" si="4"/>
        <v>0</v>
      </c>
      <c r="G52" s="50"/>
      <c r="H52" s="50"/>
      <c r="I52" s="50"/>
      <c r="J52" s="152"/>
      <c r="K52" s="50"/>
      <c r="L52" s="50"/>
      <c r="M52" s="50"/>
      <c r="N52" s="55">
        <f>D30</f>
        <v>0.36250354000000001</v>
      </c>
      <c r="O52" s="50"/>
      <c r="P52" s="50"/>
      <c r="Q52" s="50"/>
      <c r="R52" s="50"/>
      <c r="S52" s="50"/>
      <c r="T52" s="50"/>
      <c r="U52" s="50"/>
      <c r="V52" s="50"/>
      <c r="W52" s="50"/>
      <c r="X52" s="50"/>
      <c r="Y52" s="50"/>
      <c r="Z52" s="50"/>
      <c r="AA52" s="50"/>
      <c r="AB52" s="55">
        <f t="shared" si="1"/>
        <v>0</v>
      </c>
      <c r="AC52" s="55">
        <f t="shared" si="2"/>
        <v>0.36250354000000001</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0.1</v>
      </c>
      <c r="E56" s="76"/>
      <c r="F56" s="137">
        <f t="shared" si="4"/>
        <v>0</v>
      </c>
      <c r="G56" s="50"/>
      <c r="H56" s="50"/>
      <c r="I56" s="50"/>
      <c r="J56" s="50"/>
      <c r="K56" s="50"/>
      <c r="L56" s="50"/>
      <c r="M56" s="50"/>
      <c r="N56" s="50">
        <f>D56</f>
        <v>0.1</v>
      </c>
      <c r="O56" s="50"/>
      <c r="P56" s="50"/>
      <c r="Q56" s="50"/>
      <c r="R56" s="50"/>
      <c r="S56" s="50"/>
      <c r="T56" s="50"/>
      <c r="U56" s="50"/>
      <c r="V56" s="50"/>
      <c r="W56" s="50"/>
      <c r="X56" s="50"/>
      <c r="Y56" s="50"/>
      <c r="Z56" s="50"/>
      <c r="AA56" s="50"/>
      <c r="AB56" s="55">
        <f t="shared" si="1"/>
        <v>0</v>
      </c>
      <c r="AC56" s="55">
        <f t="shared" si="2"/>
        <v>0.1</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0.36250354000000001</v>
      </c>
      <c r="O58" s="50"/>
      <c r="P58" s="50"/>
      <c r="Q58" s="50"/>
      <c r="R58" s="50"/>
      <c r="S58" s="50"/>
      <c r="T58" s="50"/>
      <c r="U58" s="50"/>
      <c r="V58" s="50"/>
      <c r="W58" s="50"/>
      <c r="X58" s="50"/>
      <c r="Y58" s="50"/>
      <c r="Z58" s="50"/>
      <c r="AA58" s="50"/>
      <c r="AB58" s="55">
        <f t="shared" si="1"/>
        <v>0</v>
      </c>
      <c r="AC58" s="55">
        <f t="shared" si="2"/>
        <v>0.36250354000000001</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0.1</v>
      </c>
      <c r="E63" s="50"/>
      <c r="F63" s="137">
        <f t="shared" si="4"/>
        <v>0</v>
      </c>
      <c r="G63" s="50"/>
      <c r="H63" s="50"/>
      <c r="I63" s="50"/>
      <c r="J63" s="50"/>
      <c r="K63" s="50"/>
      <c r="L63" s="50"/>
      <c r="M63" s="50"/>
      <c r="N63" s="50">
        <f>'3.2 паспорт Техсостояние ЛЭП'!R25</f>
        <v>0.1</v>
      </c>
      <c r="O63" s="50"/>
      <c r="P63" s="50"/>
      <c r="Q63" s="50"/>
      <c r="R63" s="50"/>
      <c r="S63" s="50"/>
      <c r="T63" s="50"/>
      <c r="U63" s="50"/>
      <c r="V63" s="50"/>
      <c r="W63" s="50"/>
      <c r="X63" s="50"/>
      <c r="Y63" s="50"/>
      <c r="Z63" s="50"/>
      <c r="AA63" s="50"/>
      <c r="AB63" s="55">
        <f t="shared" si="1"/>
        <v>0</v>
      </c>
      <c r="AC63" s="55">
        <f t="shared" si="2"/>
        <v>0.1</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0"/>
      <c r="C66" s="250"/>
      <c r="D66" s="250"/>
      <c r="E66" s="250"/>
      <c r="F66" s="250"/>
      <c r="G66" s="250"/>
      <c r="H66" s="250"/>
      <c r="I66" s="250"/>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9"/>
      <c r="C68" s="249"/>
      <c r="D68" s="249"/>
      <c r="E68" s="249"/>
      <c r="F68" s="249"/>
      <c r="G68" s="249"/>
      <c r="H68" s="249"/>
      <c r="I68" s="249"/>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0"/>
      <c r="C70" s="250"/>
      <c r="D70" s="250"/>
      <c r="E70" s="250"/>
      <c r="F70" s="250"/>
      <c r="G70" s="250"/>
      <c r="H70" s="250"/>
      <c r="I70" s="250"/>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0"/>
      <c r="C72" s="250"/>
      <c r="D72" s="250"/>
      <c r="E72" s="250"/>
      <c r="F72" s="250"/>
      <c r="G72" s="250"/>
      <c r="H72" s="250"/>
      <c r="I72" s="250"/>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9"/>
      <c r="C73" s="249"/>
      <c r="D73" s="249"/>
      <c r="E73" s="249"/>
      <c r="F73" s="249"/>
      <c r="G73" s="249"/>
      <c r="H73" s="249"/>
      <c r="I73" s="249"/>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0"/>
      <c r="C74" s="250"/>
      <c r="D74" s="250"/>
      <c r="E74" s="250"/>
      <c r="F74" s="250"/>
      <c r="G74" s="250"/>
      <c r="H74" s="250"/>
      <c r="I74" s="250"/>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8"/>
      <c r="C75" s="248"/>
      <c r="D75" s="248"/>
      <c r="E75" s="248"/>
      <c r="F75" s="248"/>
      <c r="G75" s="248"/>
      <c r="H75" s="248"/>
      <c r="I75" s="248"/>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9"/>
      <c r="C77" s="249"/>
      <c r="D77" s="249"/>
      <c r="E77" s="249"/>
      <c r="F77" s="249"/>
      <c r="G77" s="249"/>
      <c r="H77" s="249"/>
      <c r="I77" s="249"/>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6" zoomScaleNormal="100" zoomScaleSheetLayoutView="100" workbookViewId="0">
      <selection activeCell="AX26" sqref="AX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1" t="str">
        <f>'1. паспорт местоположение'!A12:C12</f>
        <v>Q_Ап_26_ЛК15_017855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1" t="str">
        <f>'1. паспорт местоположение'!A15:C15</f>
        <v>Электроснабжение ЭПУ потребителей в соответствии с договором на ТП № 1-32-26-0020 г. Апшеронск</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384</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8" t="s">
        <v>11</v>
      </c>
      <c r="AG24" s="68" t="s">
        <v>10</v>
      </c>
      <c r="AH24" s="69" t="s">
        <v>1</v>
      </c>
      <c r="AI24" s="69"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4">
        <v>2026</v>
      </c>
      <c r="E26" s="146" t="s">
        <v>375</v>
      </c>
      <c r="F26" s="146" t="s">
        <v>375</v>
      </c>
      <c r="G26" s="151" t="s">
        <v>375</v>
      </c>
      <c r="H26" s="146" t="s">
        <v>375</v>
      </c>
      <c r="I26" s="159">
        <f>'3.2 паспорт Техсостояние ЛЭП'!R25</f>
        <v>0.1</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Normal="90" zoomScaleSheetLayoutView="100" workbookViewId="0">
      <selection activeCell="B67" sqref="B67"/>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196" t="s">
        <v>7</v>
      </c>
      <c r="B7" s="196"/>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199" t="s">
        <v>6</v>
      </c>
      <c r="B10" s="199"/>
      <c r="C10" s="5"/>
      <c r="D10" s="5"/>
      <c r="E10" s="5"/>
      <c r="F10" s="5"/>
      <c r="G10" s="5"/>
    </row>
    <row r="11" spans="1:7" ht="18.75" x14ac:dyDescent="0.25">
      <c r="A11" s="12"/>
      <c r="B11" s="12"/>
      <c r="C11" s="12"/>
      <c r="D11" s="12"/>
      <c r="E11" s="12"/>
      <c r="F11" s="12"/>
      <c r="G11" s="12"/>
    </row>
    <row r="12" spans="1:7" ht="30.75" customHeight="1" x14ac:dyDescent="0.25">
      <c r="A12" s="281"/>
      <c r="B12" s="281"/>
      <c r="C12" s="7"/>
      <c r="D12" s="7"/>
      <c r="E12" s="7"/>
      <c r="F12" s="7"/>
      <c r="G12" s="7"/>
    </row>
    <row r="13" spans="1:7" x14ac:dyDescent="0.25">
      <c r="A13" s="199" t="s">
        <v>426</v>
      </c>
      <c r="B13" s="199"/>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Электроснабжение ЭПУ потребителей в соответствии с договором на ТП № 1-32-26-0020 г. Апшеронск</v>
      </c>
      <c r="B15" s="278"/>
      <c r="C15" s="7"/>
      <c r="D15" s="7"/>
      <c r="E15" s="7"/>
      <c r="F15" s="7"/>
      <c r="G15" s="7"/>
    </row>
    <row r="16" spans="1:7" x14ac:dyDescent="0.25">
      <c r="A16" s="199" t="s">
        <v>3</v>
      </c>
      <c r="B16" s="199"/>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5" t="s">
        <v>234</v>
      </c>
      <c r="B21" s="176" t="str">
        <f>A15</f>
        <v>Электроснабжение ЭПУ потребителей в соответствии с договором на ТП № 1-32-26-0020 г. Апшеронск</v>
      </c>
    </row>
    <row r="22" spans="1:2" x14ac:dyDescent="0.25">
      <c r="A22" s="175" t="s">
        <v>235</v>
      </c>
      <c r="B22" s="176" t="str">
        <f>CONCATENATE('1. паспорт местоположение'!C26," , ",'1. паспорт местоположение'!C27)</f>
        <v>Краснодарский край , г. Апшеронск</v>
      </c>
    </row>
    <row r="23" spans="1:2" x14ac:dyDescent="0.25">
      <c r="A23" s="175" t="s">
        <v>223</v>
      </c>
      <c r="B23" s="176" t="s">
        <v>406</v>
      </c>
    </row>
    <row r="24" spans="1:2" x14ac:dyDescent="0.25">
      <c r="A24" s="175" t="s">
        <v>236</v>
      </c>
      <c r="B24" s="177" t="s">
        <v>425</v>
      </c>
    </row>
    <row r="25" spans="1:2" x14ac:dyDescent="0.25">
      <c r="A25" s="178" t="s">
        <v>237</v>
      </c>
      <c r="B25" s="176" t="s">
        <v>419</v>
      </c>
    </row>
    <row r="26" spans="1:2" x14ac:dyDescent="0.25">
      <c r="A26" s="129" t="s">
        <v>238</v>
      </c>
      <c r="B26" s="130" t="s">
        <v>375</v>
      </c>
    </row>
    <row r="27" spans="1:2" x14ac:dyDescent="0.25">
      <c r="A27" s="131" t="s">
        <v>239</v>
      </c>
      <c r="B27" s="160">
        <f>'5.2. Паспорт фин осв ввод'!D24</f>
        <v>0.43500424799999998</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СИП2А-3х50+1х54,6  протяженность по трассе 0,100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2026-08-12T07:36:46Z</dcterms:modified>
</cp:coreProperties>
</file>